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1. OBRAS/2023_0308 CAPITÁN HAYA/01. Pre asesor/ANEXOS/ANEXOS ADMINISTRATIVOS/"/>
    </mc:Choice>
  </mc:AlternateContent>
  <xr:revisionPtr revIDLastSave="11" documentId="8_{F897D92F-A2F8-4EEF-9F30-69251ABF9C08}" xr6:coauthVersionLast="47" xr6:coauthVersionMax="47" xr10:uidLastSave="{6830803A-B44E-409F-AF51-BFDCB59D832B}"/>
  <bookViews>
    <workbookView xWindow="-110" yWindow="-110" windowWidth="19420" windowHeight="10300" xr2:uid="{C1D43274-8F12-4972-9AB4-4E1DF2C94A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C33" i="1"/>
  <c r="C40" i="1" s="1"/>
  <c r="D27" i="1"/>
  <c r="C27" i="1"/>
  <c r="D24" i="1"/>
  <c r="C24" i="1"/>
  <c r="D22" i="1"/>
  <c r="C22" i="1"/>
  <c r="D19" i="1"/>
  <c r="C19" i="1"/>
  <c r="D12" i="1"/>
  <c r="C12" i="1"/>
  <c r="D40" i="1" l="1"/>
</calcChain>
</file>

<file path=xl/sharedStrings.xml><?xml version="1.0" encoding="utf-8"?>
<sst xmlns="http://schemas.openxmlformats.org/spreadsheetml/2006/main" count="72" uniqueCount="72">
  <si>
    <t>LICT/99/024/2023/0308 - Contratación de la Obra de reforma del centro asistencial de FREMAP, Mutua Colaboradora con la Seguridad Social nº61, sito en la Calle Poeta Joan Maragall nº39 en Madrid.</t>
  </si>
  <si>
    <t>INDICAR EN ESTA COLUMNA EL NUMERO DE UNIDADES DE OBRA POR CAPITULO QUE APARECE EN EL DIAGRAMA DE GANTT OFERTADO.</t>
  </si>
  <si>
    <t>CAPITULOS DEL PROYECTO</t>
  </si>
  <si>
    <t>Nº UNIDADES DE OBRA POR CAPITULO</t>
  </si>
  <si>
    <t>Nº UNIDADES DE OBRA POR CAPITULO EN EL DIAGRAMA DE GANTT OFERTADO</t>
  </si>
  <si>
    <t>A efectos de poder entrar a valorar el Diagrama de Gantt aportado por cada ofertante, es imprescindible la observancia de los siguientes requisitos:
1º REQUISITO IMPRESCINDIBLE: El Diagrama de Gantt ha de hacer mención expresa a todos y cada uno de los capítulos y subcapítulos que integran el proyecto.
2º REQUISITO IMPRESCINDIBLE: Debe reflejarse en el Diagrama de Gantt TODAS las unidades de obra que componen los capítulos y subcapítulos compuestos por 3 o menos unidades de obra.
**En caso de no cumplir estos dos requisitos imprescindibles anteriormente mencionados, la puntuación será 0.**
El resto de capítulos/subcapítulos, con un número de unidades de obra mayor a 3 serán determinantes a efectos de puntuación de este apartado, conforme al siguiente criterio:
La puntuación será otorgada en base al número de unidades de obra que aparezcan expresamente detalladas respecto del total de las unidades de obra que componen todos los capítulos/subcapítulos del proyecto de obra. NO se tendrán en cuenta a efectos de valoración unidades de obra que NO aparezcan en el proyecto. La unidad de medida de este criterio es NUMERO DE UNIDADES DE OBRA.
La puntuación se calculará conforme a la siguiente formula:
PtsMax * (OfrAct)/(OfrMay)
Dónde:
OfrAct= Número de unidades de obra detalladas en el diagrama de Gantt de la oferta a evaluar.
OfrMay= Número de unidades de obra de la oferta que más unidades detalla en el diagrama de Gantt entre las admitidas
PtsMax= Puntuación máxima.
Forma de acreditación:
El licitador deberá adjuntar el diagrama de Gantt y en la aplicación deberá indicar el NUMERO TOTAL DE UNIDADES DE OBRA DEL PROYECTO que aparecen en dicho diagrama de Gantt.
En la carpeta ANEXOS.ZIP se pone a disposición, una plantilla para ayudar al licitador contabilizar el número de unidades de obra que aparezcan en su documento. Puede adjuntar esta plantilla como anexo a su diagrama de Gantt.
El diagrama de Gantt será comprobado exhaustivamente por FREMAP, a fin de verificar el cumplimiento de los requisitos imprescindibles y el número de unidades de obra del diagrama de Gantt presentado, para confirmar así la puntuación finalmente obtenida por la oferta del licitador en este criterio.</t>
  </si>
  <si>
    <t>Nº DEL CAPITULO</t>
  </si>
  <si>
    <t>NOMBRE CAPITULO</t>
  </si>
  <si>
    <t xml:space="preserve">01           </t>
  </si>
  <si>
    <t>DEMOLICIONES Y DESMONTAJES</t>
  </si>
  <si>
    <t xml:space="preserve">02           </t>
  </si>
  <si>
    <t>ALBAÑILERÍA</t>
  </si>
  <si>
    <t xml:space="preserve">03           </t>
  </si>
  <si>
    <t>AISLAMIENTO E IMPERMEABILIZACIÓN</t>
  </si>
  <si>
    <t xml:space="preserve">04           </t>
  </si>
  <si>
    <t>REVESTIMIENTOS</t>
  </si>
  <si>
    <t xml:space="preserve">04A          </t>
  </si>
  <si>
    <t>PAVIMENTOS</t>
  </si>
  <si>
    <t xml:space="preserve">04B          </t>
  </si>
  <si>
    <t>ALICATADOS</t>
  </si>
  <si>
    <t xml:space="preserve">04C          </t>
  </si>
  <si>
    <t>REVESTIMIENTOS INTERIORES</t>
  </si>
  <si>
    <t xml:space="preserve">05           </t>
  </si>
  <si>
    <t>FALSOS TECHOS</t>
  </si>
  <si>
    <t xml:space="preserve">06           </t>
  </si>
  <si>
    <t>CARPINTERÍA DE MADERA</t>
  </si>
  <si>
    <t xml:space="preserve">07           </t>
  </si>
  <si>
    <t>CARPINTERÍA METÁLICA Y CERRAJERÍA</t>
  </si>
  <si>
    <t xml:space="preserve">08           </t>
  </si>
  <si>
    <t>INSTALACION DE SANEAMIENTO</t>
  </si>
  <si>
    <t xml:space="preserve">08A          </t>
  </si>
  <si>
    <t>APARATOS SANITARIOS</t>
  </si>
  <si>
    <t xml:space="preserve">08B          </t>
  </si>
  <si>
    <t>EVACUACION</t>
  </si>
  <si>
    <t xml:space="preserve">09           </t>
  </si>
  <si>
    <t>INSTALACIÓN DE FONTANERÍA Y ACS</t>
  </si>
  <si>
    <t xml:space="preserve">09.A         </t>
  </si>
  <si>
    <t>FONTANERÍA</t>
  </si>
  <si>
    <t xml:space="preserve">10           </t>
  </si>
  <si>
    <t>INSTALACIÓN DE ELECTRICIDAD Y ALUMBRADO</t>
  </si>
  <si>
    <t xml:space="preserve">10A          </t>
  </si>
  <si>
    <t>ELECTRICIDAD</t>
  </si>
  <si>
    <t xml:space="preserve">10B          </t>
  </si>
  <si>
    <t>ILUMINACIÓN</t>
  </si>
  <si>
    <t xml:space="preserve">11           </t>
  </si>
  <si>
    <t>VENTILACION</t>
  </si>
  <si>
    <t xml:space="preserve">11A          </t>
  </si>
  <si>
    <t>EQUIPOS</t>
  </si>
  <si>
    <t xml:space="preserve">11B          </t>
  </si>
  <si>
    <t>DISTRIBUCIÓN Y REJILLAS</t>
  </si>
  <si>
    <t xml:space="preserve">11C          </t>
  </si>
  <si>
    <t>VARIOS</t>
  </si>
  <si>
    <t xml:space="preserve">11D          </t>
  </si>
  <si>
    <t>DISTRIBUCIÓN Y REJILLAS BAJO RASANTE</t>
  </si>
  <si>
    <t xml:space="preserve">11E          </t>
  </si>
  <si>
    <t>EQUIPOS BAJO RASANTE</t>
  </si>
  <si>
    <t xml:space="preserve">12           </t>
  </si>
  <si>
    <t>PROTECCION CONTRA INCENDIOS</t>
  </si>
  <si>
    <t xml:space="preserve">12.A         </t>
  </si>
  <si>
    <t>DETECCIÓN DE CO BAJO RASANTE</t>
  </si>
  <si>
    <t xml:space="preserve">13           </t>
  </si>
  <si>
    <t>PINTURAS</t>
  </si>
  <si>
    <t xml:space="preserve">14           </t>
  </si>
  <si>
    <t>EQUIPAMIENTO</t>
  </si>
  <si>
    <t xml:space="preserve">15           </t>
  </si>
  <si>
    <t>SEGURIDAD Y SALUD</t>
  </si>
  <si>
    <t xml:space="preserve">16           </t>
  </si>
  <si>
    <t>GESTIÓN DE RESIDUOS</t>
  </si>
  <si>
    <t xml:space="preserve">17           </t>
  </si>
  <si>
    <t>LEGALIZACIÓN DE INSTALACIONES</t>
  </si>
  <si>
    <t>TOTAL</t>
  </si>
  <si>
    <t>ESTE ES EL NUMERO DE UNIDADES DE OBRA A INDICAR EN EL ESPACIO HABILITADO DE LA APLICACIÓN DE PRESENTACION DE OFERTAS DE FREMAP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</si>
</sst>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/>
  </cellStyleXfs>
  <cellXfs count="62">
    <xf numFmtId="0" fontId="0" fillId="0" borderId="0" xfId="0"/>
    <xf numFmtId="10" fontId="6" fillId="0" borderId="0" xfId="1" applyNumberFormat="1" applyFont="1" applyProtection="1"/>
    <xf numFmtId="0" fontId="7" fillId="4" borderId="16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6" fillId="0" borderId="0" xfId="0" applyFont="1" applyProtection="1"/>
    <xf numFmtId="4" fontId="7" fillId="0" borderId="0" xfId="0" applyNumberFormat="1" applyFont="1" applyProtection="1"/>
    <xf numFmtId="0" fontId="0" fillId="0" borderId="0" xfId="0" applyProtection="1"/>
    <xf numFmtId="4" fontId="6" fillId="0" borderId="0" xfId="0" applyNumberFormat="1" applyFont="1" applyProtection="1"/>
    <xf numFmtId="49" fontId="4" fillId="0" borderId="0" xfId="0" applyNumberFormat="1" applyFont="1" applyProtection="1"/>
    <xf numFmtId="0" fontId="2" fillId="2" borderId="12" xfId="2" applyBorder="1" applyAlignment="1" applyProtection="1">
      <alignment vertical="center"/>
    </xf>
    <xf numFmtId="0" fontId="2" fillId="2" borderId="5" xfId="2" applyBorder="1" applyAlignment="1" applyProtection="1">
      <alignment vertical="center"/>
    </xf>
    <xf numFmtId="49" fontId="9" fillId="3" borderId="14" xfId="0" applyNumberFormat="1" applyFont="1" applyFill="1" applyBorder="1" applyAlignment="1" applyProtection="1">
      <alignment vertical="top"/>
    </xf>
    <xf numFmtId="49" fontId="9" fillId="3" borderId="14" xfId="0" applyNumberFormat="1" applyFont="1" applyFill="1" applyBorder="1" applyAlignment="1" applyProtection="1">
      <alignment vertical="top" wrapText="1"/>
    </xf>
    <xf numFmtId="0" fontId="7" fillId="0" borderId="15" xfId="0" applyFont="1" applyBorder="1" applyAlignment="1" applyProtection="1">
      <alignment horizontal="center" vertical="center"/>
    </xf>
    <xf numFmtId="2" fontId="6" fillId="0" borderId="0" xfId="0" applyNumberFormat="1" applyFont="1" applyProtection="1"/>
    <xf numFmtId="0" fontId="7" fillId="5" borderId="15" xfId="0" applyFont="1" applyFill="1" applyBorder="1" applyAlignment="1" applyProtection="1">
      <alignment horizontal="center" vertical="center"/>
    </xf>
    <xf numFmtId="0" fontId="7" fillId="6" borderId="16" xfId="0" applyFont="1" applyFill="1" applyBorder="1" applyAlignment="1" applyProtection="1">
      <alignment horizontal="center" vertical="center"/>
    </xf>
    <xf numFmtId="49" fontId="9" fillId="7" borderId="14" xfId="0" applyNumberFormat="1" applyFont="1" applyFill="1" applyBorder="1" applyAlignment="1" applyProtection="1">
      <alignment vertical="top"/>
    </xf>
    <xf numFmtId="49" fontId="9" fillId="7" borderId="14" xfId="0" applyNumberFormat="1" applyFont="1" applyFill="1" applyBorder="1" applyAlignment="1" applyProtection="1">
      <alignment vertical="top" wrapText="1"/>
    </xf>
    <xf numFmtId="3" fontId="7" fillId="0" borderId="17" xfId="0" applyNumberFormat="1" applyFont="1" applyBorder="1" applyAlignment="1" applyProtection="1">
      <alignment horizontal="center"/>
    </xf>
    <xf numFmtId="3" fontId="4" fillId="9" borderId="14" xfId="0" applyNumberFormat="1" applyFont="1" applyFill="1" applyBorder="1" applyProtection="1"/>
    <xf numFmtId="4" fontId="10" fillId="0" borderId="1" xfId="0" applyNumberFormat="1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center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center" vertical="center" wrapText="1"/>
    </xf>
    <xf numFmtId="4" fontId="10" fillId="0" borderId="6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0" fillId="0" borderId="8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0" fontId="4" fillId="0" borderId="5" xfId="0" applyFont="1" applyBorder="1" applyAlignment="1" applyProtection="1">
      <alignment horizontal="center" wrapText="1"/>
    </xf>
    <xf numFmtId="0" fontId="4" fillId="0" borderId="7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  <xf numFmtId="0" fontId="2" fillId="2" borderId="9" xfId="2" applyBorder="1" applyAlignment="1" applyProtection="1">
      <alignment horizontal="center" vertical="center"/>
    </xf>
    <xf numFmtId="0" fontId="2" fillId="2" borderId="10" xfId="2" applyBorder="1" applyAlignment="1" applyProtection="1">
      <alignment horizontal="center" vertical="center"/>
    </xf>
    <xf numFmtId="0" fontId="8" fillId="2" borderId="3" xfId="2" applyFont="1" applyBorder="1" applyAlignment="1" applyProtection="1">
      <alignment horizontal="center" vertical="center" wrapText="1"/>
    </xf>
    <xf numFmtId="0" fontId="8" fillId="2" borderId="5" xfId="2" applyFont="1" applyBorder="1" applyAlignment="1" applyProtection="1">
      <alignment horizontal="center" vertical="center" wrapText="1"/>
    </xf>
    <xf numFmtId="0" fontId="8" fillId="2" borderId="11" xfId="2" applyFont="1" applyBorder="1" applyAlignment="1" applyProtection="1">
      <alignment horizontal="center" vertical="center" wrapText="1"/>
    </xf>
    <xf numFmtId="0" fontId="8" fillId="2" borderId="13" xfId="2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left" vertical="top"/>
    </xf>
    <xf numFmtId="4" fontId="7" fillId="0" borderId="3" xfId="0" applyNumberFormat="1" applyFont="1" applyBorder="1" applyAlignment="1" applyProtection="1">
      <alignment horizontal="left" vertical="top"/>
    </xf>
    <xf numFmtId="4" fontId="7" fillId="0" borderId="4" xfId="0" applyNumberFormat="1" applyFont="1" applyBorder="1" applyAlignment="1" applyProtection="1">
      <alignment horizontal="left" vertical="top"/>
    </xf>
    <xf numFmtId="4" fontId="7" fillId="0" borderId="0" xfId="0" applyNumberFormat="1" applyFont="1" applyAlignment="1" applyProtection="1">
      <alignment horizontal="left" vertical="top"/>
    </xf>
    <xf numFmtId="4" fontId="7" fillId="0" borderId="5" xfId="0" applyNumberFormat="1" applyFont="1" applyBorder="1" applyAlignment="1" applyProtection="1">
      <alignment horizontal="left" vertical="top"/>
    </xf>
    <xf numFmtId="4" fontId="7" fillId="0" borderId="6" xfId="0" applyNumberFormat="1" applyFont="1" applyBorder="1" applyAlignment="1" applyProtection="1">
      <alignment horizontal="left" vertical="top"/>
    </xf>
    <xf numFmtId="4" fontId="7" fillId="0" borderId="7" xfId="0" applyNumberFormat="1" applyFont="1" applyBorder="1" applyAlignment="1" applyProtection="1">
      <alignment horizontal="left" vertical="top"/>
    </xf>
    <xf numFmtId="4" fontId="7" fillId="0" borderId="8" xfId="0" applyNumberFormat="1" applyFont="1" applyBorder="1" applyAlignment="1" applyProtection="1">
      <alignment horizontal="left" vertical="top"/>
    </xf>
    <xf numFmtId="49" fontId="3" fillId="8" borderId="18" xfId="0" applyNumberFormat="1" applyFont="1" applyFill="1" applyBorder="1" applyAlignment="1" applyProtection="1">
      <alignment horizontal="center" vertical="top"/>
    </xf>
    <xf numFmtId="49" fontId="3" fillId="8" borderId="17" xfId="0" applyNumberFormat="1" applyFont="1" applyFill="1" applyBorder="1" applyAlignment="1" applyProtection="1">
      <alignment horizontal="center" vertical="top"/>
    </xf>
  </cellXfs>
  <cellStyles count="3">
    <cellStyle name="FREMAP" xfId="2" xr:uid="{7C431F54-C3A0-4644-984D-B1E6A052D0FB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427356</xdr:colOff>
      <xdr:row>4</xdr:row>
      <xdr:rowOff>12700</xdr:rowOff>
    </xdr:from>
    <xdr:to>
      <xdr:col>3</xdr:col>
      <xdr:colOff>857309</xdr:colOff>
      <xdr:row>5</xdr:row>
      <xdr:rowOff>132780</xdr:rowOff>
    </xdr:to>
    <xdr:sp macro="" textlink="">
      <xdr:nvSpPr>
        <xdr:cNvPr id="2" name="Flecha abajo 1">
          <a:extLst>
            <a:ext uri="{FF2B5EF4-FFF2-40B4-BE49-F238E27FC236}">
              <a16:creationId xmlns:a16="http://schemas.microsoft.com/office/drawing/2014/main" id="{1F876203-0B63-4846-A276-512E18A41211}"/>
            </a:ext>
          </a:extLst>
        </xdr:cNvPr>
        <xdr:cNvSpPr/>
      </xdr:nvSpPr>
      <xdr:spPr>
        <a:xfrm>
          <a:off x="5069206" y="666750"/>
          <a:ext cx="426778" cy="2851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3</xdr:col>
      <xdr:colOff>542923</xdr:colOff>
      <xdr:row>40</xdr:row>
      <xdr:rowOff>38098</xdr:rowOff>
    </xdr:from>
    <xdr:to>
      <xdr:col>3</xdr:col>
      <xdr:colOff>863719</xdr:colOff>
      <xdr:row>41</xdr:row>
      <xdr:rowOff>79593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AAD059BE-7444-4F37-B5C2-DFF555BD7E03}"/>
            </a:ext>
          </a:extLst>
        </xdr:cNvPr>
        <xdr:cNvSpPr/>
      </xdr:nvSpPr>
      <xdr:spPr>
        <a:xfrm rot="10800000">
          <a:off x="5184773" y="7058023"/>
          <a:ext cx="320796" cy="20659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A603-C03F-4824-A9CF-E2E3717D764E}">
  <dimension ref="A1:L45"/>
  <sheetViews>
    <sheetView tabSelected="1" zoomScale="80" zoomScaleNormal="80" workbookViewId="0">
      <selection activeCell="C12" activeCellId="14" sqref="C9:C11 C16 C17 C19 C18 C22 C24 C27 C33 C35 C36 C37 C38 C39 C12"/>
    </sheetView>
  </sheetViews>
  <sheetFormatPr baseColWidth="10" defaultColWidth="11.453125" defaultRowHeight="14.5" x14ac:dyDescent="0.35"/>
  <cols>
    <col min="1" max="1" width="16.453125" style="6" bestFit="1" customWidth="1"/>
    <col min="2" max="2" width="37" style="6" customWidth="1"/>
    <col min="3" max="3" width="13" style="6" customWidth="1"/>
    <col min="4" max="4" width="19.1796875" style="6" customWidth="1"/>
    <col min="5" max="256" width="11.453125" style="6"/>
    <col min="257" max="257" width="16.453125" style="6" bestFit="1" customWidth="1"/>
    <col min="258" max="258" width="37" style="6" customWidth="1"/>
    <col min="259" max="259" width="13" style="6" customWidth="1"/>
    <col min="260" max="260" width="19.1796875" style="6" customWidth="1"/>
    <col min="261" max="512" width="11.453125" style="6"/>
    <col min="513" max="513" width="16.453125" style="6" bestFit="1" customWidth="1"/>
    <col min="514" max="514" width="37" style="6" customWidth="1"/>
    <col min="515" max="515" width="13" style="6" customWidth="1"/>
    <col min="516" max="516" width="19.1796875" style="6" customWidth="1"/>
    <col min="517" max="768" width="11.453125" style="6"/>
    <col min="769" max="769" width="16.453125" style="6" bestFit="1" customWidth="1"/>
    <col min="770" max="770" width="37" style="6" customWidth="1"/>
    <col min="771" max="771" width="13" style="6" customWidth="1"/>
    <col min="772" max="772" width="19.1796875" style="6" customWidth="1"/>
    <col min="773" max="1024" width="11.453125" style="6"/>
    <col min="1025" max="1025" width="16.453125" style="6" bestFit="1" customWidth="1"/>
    <col min="1026" max="1026" width="37" style="6" customWidth="1"/>
    <col min="1027" max="1027" width="13" style="6" customWidth="1"/>
    <col min="1028" max="1028" width="19.1796875" style="6" customWidth="1"/>
    <col min="1029" max="1280" width="11.453125" style="6"/>
    <col min="1281" max="1281" width="16.453125" style="6" bestFit="1" customWidth="1"/>
    <col min="1282" max="1282" width="37" style="6" customWidth="1"/>
    <col min="1283" max="1283" width="13" style="6" customWidth="1"/>
    <col min="1284" max="1284" width="19.1796875" style="6" customWidth="1"/>
    <col min="1285" max="1536" width="11.453125" style="6"/>
    <col min="1537" max="1537" width="16.453125" style="6" bestFit="1" customWidth="1"/>
    <col min="1538" max="1538" width="37" style="6" customWidth="1"/>
    <col min="1539" max="1539" width="13" style="6" customWidth="1"/>
    <col min="1540" max="1540" width="19.1796875" style="6" customWidth="1"/>
    <col min="1541" max="1792" width="11.453125" style="6"/>
    <col min="1793" max="1793" width="16.453125" style="6" bestFit="1" customWidth="1"/>
    <col min="1794" max="1794" width="37" style="6" customWidth="1"/>
    <col min="1795" max="1795" width="13" style="6" customWidth="1"/>
    <col min="1796" max="1796" width="19.1796875" style="6" customWidth="1"/>
    <col min="1797" max="2048" width="11.453125" style="6"/>
    <col min="2049" max="2049" width="16.453125" style="6" bestFit="1" customWidth="1"/>
    <col min="2050" max="2050" width="37" style="6" customWidth="1"/>
    <col min="2051" max="2051" width="13" style="6" customWidth="1"/>
    <col min="2052" max="2052" width="19.1796875" style="6" customWidth="1"/>
    <col min="2053" max="2304" width="11.453125" style="6"/>
    <col min="2305" max="2305" width="16.453125" style="6" bestFit="1" customWidth="1"/>
    <col min="2306" max="2306" width="37" style="6" customWidth="1"/>
    <col min="2307" max="2307" width="13" style="6" customWidth="1"/>
    <col min="2308" max="2308" width="19.1796875" style="6" customWidth="1"/>
    <col min="2309" max="2560" width="11.453125" style="6"/>
    <col min="2561" max="2561" width="16.453125" style="6" bestFit="1" customWidth="1"/>
    <col min="2562" max="2562" width="37" style="6" customWidth="1"/>
    <col min="2563" max="2563" width="13" style="6" customWidth="1"/>
    <col min="2564" max="2564" width="19.1796875" style="6" customWidth="1"/>
    <col min="2565" max="2816" width="11.453125" style="6"/>
    <col min="2817" max="2817" width="16.453125" style="6" bestFit="1" customWidth="1"/>
    <col min="2818" max="2818" width="37" style="6" customWidth="1"/>
    <col min="2819" max="2819" width="13" style="6" customWidth="1"/>
    <col min="2820" max="2820" width="19.1796875" style="6" customWidth="1"/>
    <col min="2821" max="3072" width="11.453125" style="6"/>
    <col min="3073" max="3073" width="16.453125" style="6" bestFit="1" customWidth="1"/>
    <col min="3074" max="3074" width="37" style="6" customWidth="1"/>
    <col min="3075" max="3075" width="13" style="6" customWidth="1"/>
    <col min="3076" max="3076" width="19.1796875" style="6" customWidth="1"/>
    <col min="3077" max="3328" width="11.453125" style="6"/>
    <col min="3329" max="3329" width="16.453125" style="6" bestFit="1" customWidth="1"/>
    <col min="3330" max="3330" width="37" style="6" customWidth="1"/>
    <col min="3331" max="3331" width="13" style="6" customWidth="1"/>
    <col min="3332" max="3332" width="19.1796875" style="6" customWidth="1"/>
    <col min="3333" max="3584" width="11.453125" style="6"/>
    <col min="3585" max="3585" width="16.453125" style="6" bestFit="1" customWidth="1"/>
    <col min="3586" max="3586" width="37" style="6" customWidth="1"/>
    <col min="3587" max="3587" width="13" style="6" customWidth="1"/>
    <col min="3588" max="3588" width="19.1796875" style="6" customWidth="1"/>
    <col min="3589" max="3840" width="11.453125" style="6"/>
    <col min="3841" max="3841" width="16.453125" style="6" bestFit="1" customWidth="1"/>
    <col min="3842" max="3842" width="37" style="6" customWidth="1"/>
    <col min="3843" max="3843" width="13" style="6" customWidth="1"/>
    <col min="3844" max="3844" width="19.1796875" style="6" customWidth="1"/>
    <col min="3845" max="4096" width="11.453125" style="6"/>
    <col min="4097" max="4097" width="16.453125" style="6" bestFit="1" customWidth="1"/>
    <col min="4098" max="4098" width="37" style="6" customWidth="1"/>
    <col min="4099" max="4099" width="13" style="6" customWidth="1"/>
    <col min="4100" max="4100" width="19.1796875" style="6" customWidth="1"/>
    <col min="4101" max="4352" width="11.453125" style="6"/>
    <col min="4353" max="4353" width="16.453125" style="6" bestFit="1" customWidth="1"/>
    <col min="4354" max="4354" width="37" style="6" customWidth="1"/>
    <col min="4355" max="4355" width="13" style="6" customWidth="1"/>
    <col min="4356" max="4356" width="19.1796875" style="6" customWidth="1"/>
    <col min="4357" max="4608" width="11.453125" style="6"/>
    <col min="4609" max="4609" width="16.453125" style="6" bestFit="1" customWidth="1"/>
    <col min="4610" max="4610" width="37" style="6" customWidth="1"/>
    <col min="4611" max="4611" width="13" style="6" customWidth="1"/>
    <col min="4612" max="4612" width="19.1796875" style="6" customWidth="1"/>
    <col min="4613" max="4864" width="11.453125" style="6"/>
    <col min="4865" max="4865" width="16.453125" style="6" bestFit="1" customWidth="1"/>
    <col min="4866" max="4866" width="37" style="6" customWidth="1"/>
    <col min="4867" max="4867" width="13" style="6" customWidth="1"/>
    <col min="4868" max="4868" width="19.1796875" style="6" customWidth="1"/>
    <col min="4869" max="5120" width="11.453125" style="6"/>
    <col min="5121" max="5121" width="16.453125" style="6" bestFit="1" customWidth="1"/>
    <col min="5122" max="5122" width="37" style="6" customWidth="1"/>
    <col min="5123" max="5123" width="13" style="6" customWidth="1"/>
    <col min="5124" max="5124" width="19.1796875" style="6" customWidth="1"/>
    <col min="5125" max="5376" width="11.453125" style="6"/>
    <col min="5377" max="5377" width="16.453125" style="6" bestFit="1" customWidth="1"/>
    <col min="5378" max="5378" width="37" style="6" customWidth="1"/>
    <col min="5379" max="5379" width="13" style="6" customWidth="1"/>
    <col min="5380" max="5380" width="19.1796875" style="6" customWidth="1"/>
    <col min="5381" max="5632" width="11.453125" style="6"/>
    <col min="5633" max="5633" width="16.453125" style="6" bestFit="1" customWidth="1"/>
    <col min="5634" max="5634" width="37" style="6" customWidth="1"/>
    <col min="5635" max="5635" width="13" style="6" customWidth="1"/>
    <col min="5636" max="5636" width="19.1796875" style="6" customWidth="1"/>
    <col min="5637" max="5888" width="11.453125" style="6"/>
    <col min="5889" max="5889" width="16.453125" style="6" bestFit="1" customWidth="1"/>
    <col min="5890" max="5890" width="37" style="6" customWidth="1"/>
    <col min="5891" max="5891" width="13" style="6" customWidth="1"/>
    <col min="5892" max="5892" width="19.1796875" style="6" customWidth="1"/>
    <col min="5893" max="6144" width="11.453125" style="6"/>
    <col min="6145" max="6145" width="16.453125" style="6" bestFit="1" customWidth="1"/>
    <col min="6146" max="6146" width="37" style="6" customWidth="1"/>
    <col min="6147" max="6147" width="13" style="6" customWidth="1"/>
    <col min="6148" max="6148" width="19.1796875" style="6" customWidth="1"/>
    <col min="6149" max="6400" width="11.453125" style="6"/>
    <col min="6401" max="6401" width="16.453125" style="6" bestFit="1" customWidth="1"/>
    <col min="6402" max="6402" width="37" style="6" customWidth="1"/>
    <col min="6403" max="6403" width="13" style="6" customWidth="1"/>
    <col min="6404" max="6404" width="19.1796875" style="6" customWidth="1"/>
    <col min="6405" max="6656" width="11.453125" style="6"/>
    <col min="6657" max="6657" width="16.453125" style="6" bestFit="1" customWidth="1"/>
    <col min="6658" max="6658" width="37" style="6" customWidth="1"/>
    <col min="6659" max="6659" width="13" style="6" customWidth="1"/>
    <col min="6660" max="6660" width="19.1796875" style="6" customWidth="1"/>
    <col min="6661" max="6912" width="11.453125" style="6"/>
    <col min="6913" max="6913" width="16.453125" style="6" bestFit="1" customWidth="1"/>
    <col min="6914" max="6914" width="37" style="6" customWidth="1"/>
    <col min="6915" max="6915" width="13" style="6" customWidth="1"/>
    <col min="6916" max="6916" width="19.1796875" style="6" customWidth="1"/>
    <col min="6917" max="7168" width="11.453125" style="6"/>
    <col min="7169" max="7169" width="16.453125" style="6" bestFit="1" customWidth="1"/>
    <col min="7170" max="7170" width="37" style="6" customWidth="1"/>
    <col min="7171" max="7171" width="13" style="6" customWidth="1"/>
    <col min="7172" max="7172" width="19.1796875" style="6" customWidth="1"/>
    <col min="7173" max="7424" width="11.453125" style="6"/>
    <col min="7425" max="7425" width="16.453125" style="6" bestFit="1" customWidth="1"/>
    <col min="7426" max="7426" width="37" style="6" customWidth="1"/>
    <col min="7427" max="7427" width="13" style="6" customWidth="1"/>
    <col min="7428" max="7428" width="19.1796875" style="6" customWidth="1"/>
    <col min="7429" max="7680" width="11.453125" style="6"/>
    <col min="7681" max="7681" width="16.453125" style="6" bestFit="1" customWidth="1"/>
    <col min="7682" max="7682" width="37" style="6" customWidth="1"/>
    <col min="7683" max="7683" width="13" style="6" customWidth="1"/>
    <col min="7684" max="7684" width="19.1796875" style="6" customWidth="1"/>
    <col min="7685" max="7936" width="11.453125" style="6"/>
    <col min="7937" max="7937" width="16.453125" style="6" bestFit="1" customWidth="1"/>
    <col min="7938" max="7938" width="37" style="6" customWidth="1"/>
    <col min="7939" max="7939" width="13" style="6" customWidth="1"/>
    <col min="7940" max="7940" width="19.1796875" style="6" customWidth="1"/>
    <col min="7941" max="8192" width="11.453125" style="6"/>
    <col min="8193" max="8193" width="16.453125" style="6" bestFit="1" customWidth="1"/>
    <col min="8194" max="8194" width="37" style="6" customWidth="1"/>
    <col min="8195" max="8195" width="13" style="6" customWidth="1"/>
    <col min="8196" max="8196" width="19.1796875" style="6" customWidth="1"/>
    <col min="8197" max="8448" width="11.453125" style="6"/>
    <col min="8449" max="8449" width="16.453125" style="6" bestFit="1" customWidth="1"/>
    <col min="8450" max="8450" width="37" style="6" customWidth="1"/>
    <col min="8451" max="8451" width="13" style="6" customWidth="1"/>
    <col min="8452" max="8452" width="19.1796875" style="6" customWidth="1"/>
    <col min="8453" max="8704" width="11.453125" style="6"/>
    <col min="8705" max="8705" width="16.453125" style="6" bestFit="1" customWidth="1"/>
    <col min="8706" max="8706" width="37" style="6" customWidth="1"/>
    <col min="8707" max="8707" width="13" style="6" customWidth="1"/>
    <col min="8708" max="8708" width="19.1796875" style="6" customWidth="1"/>
    <col min="8709" max="8960" width="11.453125" style="6"/>
    <col min="8961" max="8961" width="16.453125" style="6" bestFit="1" customWidth="1"/>
    <col min="8962" max="8962" width="37" style="6" customWidth="1"/>
    <col min="8963" max="8963" width="13" style="6" customWidth="1"/>
    <col min="8964" max="8964" width="19.1796875" style="6" customWidth="1"/>
    <col min="8965" max="9216" width="11.453125" style="6"/>
    <col min="9217" max="9217" width="16.453125" style="6" bestFit="1" customWidth="1"/>
    <col min="9218" max="9218" width="37" style="6" customWidth="1"/>
    <col min="9219" max="9219" width="13" style="6" customWidth="1"/>
    <col min="9220" max="9220" width="19.1796875" style="6" customWidth="1"/>
    <col min="9221" max="9472" width="11.453125" style="6"/>
    <col min="9473" max="9473" width="16.453125" style="6" bestFit="1" customWidth="1"/>
    <col min="9474" max="9474" width="37" style="6" customWidth="1"/>
    <col min="9475" max="9475" width="13" style="6" customWidth="1"/>
    <col min="9476" max="9476" width="19.1796875" style="6" customWidth="1"/>
    <col min="9477" max="9728" width="11.453125" style="6"/>
    <col min="9729" max="9729" width="16.453125" style="6" bestFit="1" customWidth="1"/>
    <col min="9730" max="9730" width="37" style="6" customWidth="1"/>
    <col min="9731" max="9731" width="13" style="6" customWidth="1"/>
    <col min="9732" max="9732" width="19.1796875" style="6" customWidth="1"/>
    <col min="9733" max="9984" width="11.453125" style="6"/>
    <col min="9985" max="9985" width="16.453125" style="6" bestFit="1" customWidth="1"/>
    <col min="9986" max="9986" width="37" style="6" customWidth="1"/>
    <col min="9987" max="9987" width="13" style="6" customWidth="1"/>
    <col min="9988" max="9988" width="19.1796875" style="6" customWidth="1"/>
    <col min="9989" max="10240" width="11.453125" style="6"/>
    <col min="10241" max="10241" width="16.453125" style="6" bestFit="1" customWidth="1"/>
    <col min="10242" max="10242" width="37" style="6" customWidth="1"/>
    <col min="10243" max="10243" width="13" style="6" customWidth="1"/>
    <col min="10244" max="10244" width="19.1796875" style="6" customWidth="1"/>
    <col min="10245" max="10496" width="11.453125" style="6"/>
    <col min="10497" max="10497" width="16.453125" style="6" bestFit="1" customWidth="1"/>
    <col min="10498" max="10498" width="37" style="6" customWidth="1"/>
    <col min="10499" max="10499" width="13" style="6" customWidth="1"/>
    <col min="10500" max="10500" width="19.1796875" style="6" customWidth="1"/>
    <col min="10501" max="10752" width="11.453125" style="6"/>
    <col min="10753" max="10753" width="16.453125" style="6" bestFit="1" customWidth="1"/>
    <col min="10754" max="10754" width="37" style="6" customWidth="1"/>
    <col min="10755" max="10755" width="13" style="6" customWidth="1"/>
    <col min="10756" max="10756" width="19.1796875" style="6" customWidth="1"/>
    <col min="10757" max="11008" width="11.453125" style="6"/>
    <col min="11009" max="11009" width="16.453125" style="6" bestFit="1" customWidth="1"/>
    <col min="11010" max="11010" width="37" style="6" customWidth="1"/>
    <col min="11011" max="11011" width="13" style="6" customWidth="1"/>
    <col min="11012" max="11012" width="19.1796875" style="6" customWidth="1"/>
    <col min="11013" max="11264" width="11.453125" style="6"/>
    <col min="11265" max="11265" width="16.453125" style="6" bestFit="1" customWidth="1"/>
    <col min="11266" max="11266" width="37" style="6" customWidth="1"/>
    <col min="11267" max="11267" width="13" style="6" customWidth="1"/>
    <col min="11268" max="11268" width="19.1796875" style="6" customWidth="1"/>
    <col min="11269" max="11520" width="11.453125" style="6"/>
    <col min="11521" max="11521" width="16.453125" style="6" bestFit="1" customWidth="1"/>
    <col min="11522" max="11522" width="37" style="6" customWidth="1"/>
    <col min="11523" max="11523" width="13" style="6" customWidth="1"/>
    <col min="11524" max="11524" width="19.1796875" style="6" customWidth="1"/>
    <col min="11525" max="11776" width="11.453125" style="6"/>
    <col min="11777" max="11777" width="16.453125" style="6" bestFit="1" customWidth="1"/>
    <col min="11778" max="11778" width="37" style="6" customWidth="1"/>
    <col min="11779" max="11779" width="13" style="6" customWidth="1"/>
    <col min="11780" max="11780" width="19.1796875" style="6" customWidth="1"/>
    <col min="11781" max="12032" width="11.453125" style="6"/>
    <col min="12033" max="12033" width="16.453125" style="6" bestFit="1" customWidth="1"/>
    <col min="12034" max="12034" width="37" style="6" customWidth="1"/>
    <col min="12035" max="12035" width="13" style="6" customWidth="1"/>
    <col min="12036" max="12036" width="19.1796875" style="6" customWidth="1"/>
    <col min="12037" max="12288" width="11.453125" style="6"/>
    <col min="12289" max="12289" width="16.453125" style="6" bestFit="1" customWidth="1"/>
    <col min="12290" max="12290" width="37" style="6" customWidth="1"/>
    <col min="12291" max="12291" width="13" style="6" customWidth="1"/>
    <col min="12292" max="12292" width="19.1796875" style="6" customWidth="1"/>
    <col min="12293" max="12544" width="11.453125" style="6"/>
    <col min="12545" max="12545" width="16.453125" style="6" bestFit="1" customWidth="1"/>
    <col min="12546" max="12546" width="37" style="6" customWidth="1"/>
    <col min="12547" max="12547" width="13" style="6" customWidth="1"/>
    <col min="12548" max="12548" width="19.1796875" style="6" customWidth="1"/>
    <col min="12549" max="12800" width="11.453125" style="6"/>
    <col min="12801" max="12801" width="16.453125" style="6" bestFit="1" customWidth="1"/>
    <col min="12802" max="12802" width="37" style="6" customWidth="1"/>
    <col min="12803" max="12803" width="13" style="6" customWidth="1"/>
    <col min="12804" max="12804" width="19.1796875" style="6" customWidth="1"/>
    <col min="12805" max="13056" width="11.453125" style="6"/>
    <col min="13057" max="13057" width="16.453125" style="6" bestFit="1" customWidth="1"/>
    <col min="13058" max="13058" width="37" style="6" customWidth="1"/>
    <col min="13059" max="13059" width="13" style="6" customWidth="1"/>
    <col min="13060" max="13060" width="19.1796875" style="6" customWidth="1"/>
    <col min="13061" max="13312" width="11.453125" style="6"/>
    <col min="13313" max="13313" width="16.453125" style="6" bestFit="1" customWidth="1"/>
    <col min="13314" max="13314" width="37" style="6" customWidth="1"/>
    <col min="13315" max="13315" width="13" style="6" customWidth="1"/>
    <col min="13316" max="13316" width="19.1796875" style="6" customWidth="1"/>
    <col min="13317" max="13568" width="11.453125" style="6"/>
    <col min="13569" max="13569" width="16.453125" style="6" bestFit="1" customWidth="1"/>
    <col min="13570" max="13570" width="37" style="6" customWidth="1"/>
    <col min="13571" max="13571" width="13" style="6" customWidth="1"/>
    <col min="13572" max="13572" width="19.1796875" style="6" customWidth="1"/>
    <col min="13573" max="13824" width="11.453125" style="6"/>
    <col min="13825" max="13825" width="16.453125" style="6" bestFit="1" customWidth="1"/>
    <col min="13826" max="13826" width="37" style="6" customWidth="1"/>
    <col min="13827" max="13827" width="13" style="6" customWidth="1"/>
    <col min="13828" max="13828" width="19.1796875" style="6" customWidth="1"/>
    <col min="13829" max="14080" width="11.453125" style="6"/>
    <col min="14081" max="14081" width="16.453125" style="6" bestFit="1" customWidth="1"/>
    <col min="14082" max="14082" width="37" style="6" customWidth="1"/>
    <col min="14083" max="14083" width="13" style="6" customWidth="1"/>
    <col min="14084" max="14084" width="19.1796875" style="6" customWidth="1"/>
    <col min="14085" max="14336" width="11.453125" style="6"/>
    <col min="14337" max="14337" width="16.453125" style="6" bestFit="1" customWidth="1"/>
    <col min="14338" max="14338" width="37" style="6" customWidth="1"/>
    <col min="14339" max="14339" width="13" style="6" customWidth="1"/>
    <col min="14340" max="14340" width="19.1796875" style="6" customWidth="1"/>
    <col min="14341" max="14592" width="11.453125" style="6"/>
    <col min="14593" max="14593" width="16.453125" style="6" bestFit="1" customWidth="1"/>
    <col min="14594" max="14594" width="37" style="6" customWidth="1"/>
    <col min="14595" max="14595" width="13" style="6" customWidth="1"/>
    <col min="14596" max="14596" width="19.1796875" style="6" customWidth="1"/>
    <col min="14597" max="14848" width="11.453125" style="6"/>
    <col min="14849" max="14849" width="16.453125" style="6" bestFit="1" customWidth="1"/>
    <col min="14850" max="14850" width="37" style="6" customWidth="1"/>
    <col min="14851" max="14851" width="13" style="6" customWidth="1"/>
    <col min="14852" max="14852" width="19.1796875" style="6" customWidth="1"/>
    <col min="14853" max="15104" width="11.453125" style="6"/>
    <col min="15105" max="15105" width="16.453125" style="6" bestFit="1" customWidth="1"/>
    <col min="15106" max="15106" width="37" style="6" customWidth="1"/>
    <col min="15107" max="15107" width="13" style="6" customWidth="1"/>
    <col min="15108" max="15108" width="19.1796875" style="6" customWidth="1"/>
    <col min="15109" max="15360" width="11.453125" style="6"/>
    <col min="15361" max="15361" width="16.453125" style="6" bestFit="1" customWidth="1"/>
    <col min="15362" max="15362" width="37" style="6" customWidth="1"/>
    <col min="15363" max="15363" width="13" style="6" customWidth="1"/>
    <col min="15364" max="15364" width="19.1796875" style="6" customWidth="1"/>
    <col min="15365" max="15616" width="11.453125" style="6"/>
    <col min="15617" max="15617" width="16.453125" style="6" bestFit="1" customWidth="1"/>
    <col min="15618" max="15618" width="37" style="6" customWidth="1"/>
    <col min="15619" max="15619" width="13" style="6" customWidth="1"/>
    <col min="15620" max="15620" width="19.1796875" style="6" customWidth="1"/>
    <col min="15621" max="15872" width="11.453125" style="6"/>
    <col min="15873" max="15873" width="16.453125" style="6" bestFit="1" customWidth="1"/>
    <col min="15874" max="15874" width="37" style="6" customWidth="1"/>
    <col min="15875" max="15875" width="13" style="6" customWidth="1"/>
    <col min="15876" max="15876" width="19.1796875" style="6" customWidth="1"/>
    <col min="15877" max="16128" width="11.453125" style="6"/>
    <col min="16129" max="16129" width="16.453125" style="6" bestFit="1" customWidth="1"/>
    <col min="16130" max="16130" width="37" style="6" customWidth="1"/>
    <col min="16131" max="16131" width="13" style="6" customWidth="1"/>
    <col min="16132" max="16132" width="19.1796875" style="6" customWidth="1"/>
    <col min="16133" max="16384" width="11.453125" style="6"/>
  </cols>
  <sheetData>
    <row r="1" spans="1:12" ht="15" thickBot="1" x14ac:dyDescent="0.4">
      <c r="A1" s="30" t="s">
        <v>0</v>
      </c>
      <c r="B1" s="31"/>
      <c r="C1" s="32"/>
      <c r="D1" s="3"/>
      <c r="E1" s="4"/>
      <c r="F1" s="5"/>
      <c r="H1" s="1"/>
      <c r="I1" s="7"/>
      <c r="J1" s="5"/>
    </row>
    <row r="2" spans="1:12" x14ac:dyDescent="0.35">
      <c r="A2" s="33"/>
      <c r="B2" s="34"/>
      <c r="C2" s="35"/>
      <c r="D2" s="39" t="s">
        <v>1</v>
      </c>
      <c r="E2" s="39"/>
      <c r="F2" s="39"/>
      <c r="G2" s="40"/>
      <c r="H2" s="1"/>
      <c r="I2" s="7"/>
      <c r="J2" s="5"/>
    </row>
    <row r="3" spans="1:12" x14ac:dyDescent="0.35">
      <c r="A3" s="33"/>
      <c r="B3" s="34"/>
      <c r="C3" s="35"/>
      <c r="D3" s="41"/>
      <c r="E3" s="41"/>
      <c r="F3" s="41"/>
      <c r="G3" s="42"/>
      <c r="H3" s="1"/>
      <c r="I3" s="7"/>
      <c r="J3" s="5"/>
    </row>
    <row r="4" spans="1:12" ht="15" thickBot="1" x14ac:dyDescent="0.4">
      <c r="A4" s="36"/>
      <c r="B4" s="37"/>
      <c r="C4" s="38"/>
      <c r="D4" s="43"/>
      <c r="E4" s="43"/>
      <c r="F4" s="43"/>
      <c r="G4" s="44"/>
      <c r="H4" s="1"/>
      <c r="I4" s="7"/>
      <c r="J4" s="5"/>
    </row>
    <row r="5" spans="1:12" x14ac:dyDescent="0.35">
      <c r="A5" s="8"/>
      <c r="B5" s="3"/>
      <c r="C5" s="3"/>
      <c r="D5" s="3"/>
      <c r="E5" s="4"/>
      <c r="F5" s="5"/>
      <c r="H5" s="1"/>
      <c r="I5" s="7"/>
      <c r="J5" s="5"/>
    </row>
    <row r="6" spans="1:12" ht="15" thickBot="1" x14ac:dyDescent="0.4">
      <c r="A6" s="8"/>
      <c r="B6" s="3"/>
      <c r="C6" s="3"/>
      <c r="D6" s="3"/>
      <c r="E6" s="4"/>
      <c r="F6" s="5"/>
      <c r="H6" s="1"/>
      <c r="I6" s="7"/>
      <c r="J6" s="5"/>
    </row>
    <row r="7" spans="1:12" ht="18" customHeight="1" x14ac:dyDescent="0.35">
      <c r="A7" s="45" t="s">
        <v>2</v>
      </c>
      <c r="B7" s="46"/>
      <c r="C7" s="47" t="s">
        <v>3</v>
      </c>
      <c r="D7" s="49" t="s">
        <v>4</v>
      </c>
      <c r="E7" s="4"/>
      <c r="F7" s="51" t="s">
        <v>5</v>
      </c>
      <c r="G7" s="52"/>
      <c r="H7" s="52"/>
      <c r="I7" s="52"/>
      <c r="J7" s="52"/>
      <c r="K7" s="52"/>
      <c r="L7" s="53"/>
    </row>
    <row r="8" spans="1:12" ht="45.75" customHeight="1" x14ac:dyDescent="0.35">
      <c r="A8" s="9" t="s">
        <v>6</v>
      </c>
      <c r="B8" s="10" t="s">
        <v>7</v>
      </c>
      <c r="C8" s="48"/>
      <c r="D8" s="50"/>
      <c r="E8" s="4"/>
      <c r="F8" s="54"/>
      <c r="G8" s="55"/>
      <c r="H8" s="55"/>
      <c r="I8" s="55"/>
      <c r="J8" s="55"/>
      <c r="K8" s="55"/>
      <c r="L8" s="56"/>
    </row>
    <row r="9" spans="1:12" ht="13.5" customHeight="1" x14ac:dyDescent="0.35">
      <c r="A9" s="11" t="s">
        <v>8</v>
      </c>
      <c r="B9" s="12" t="s">
        <v>9</v>
      </c>
      <c r="C9" s="13">
        <v>15</v>
      </c>
      <c r="D9" s="2"/>
      <c r="E9" s="4"/>
      <c r="F9" s="54"/>
      <c r="G9" s="55"/>
      <c r="H9" s="55"/>
      <c r="I9" s="55"/>
      <c r="J9" s="55"/>
      <c r="K9" s="55"/>
      <c r="L9" s="56"/>
    </row>
    <row r="10" spans="1:12" x14ac:dyDescent="0.35">
      <c r="A10" s="11" t="s">
        <v>10</v>
      </c>
      <c r="B10" s="12" t="s">
        <v>11</v>
      </c>
      <c r="C10" s="13">
        <v>7</v>
      </c>
      <c r="D10" s="2"/>
      <c r="E10" s="14"/>
      <c r="F10" s="54"/>
      <c r="G10" s="55"/>
      <c r="H10" s="55"/>
      <c r="I10" s="55"/>
      <c r="J10" s="55"/>
      <c r="K10" s="55"/>
      <c r="L10" s="56"/>
    </row>
    <row r="11" spans="1:12" x14ac:dyDescent="0.35">
      <c r="A11" s="11" t="s">
        <v>12</v>
      </c>
      <c r="B11" s="12" t="s">
        <v>13</v>
      </c>
      <c r="C11" s="15">
        <v>1</v>
      </c>
      <c r="D11" s="2"/>
      <c r="E11" s="14"/>
      <c r="F11" s="54"/>
      <c r="G11" s="55"/>
      <c r="H11" s="55"/>
      <c r="I11" s="55"/>
      <c r="J11" s="55"/>
      <c r="K11" s="55"/>
      <c r="L11" s="56"/>
    </row>
    <row r="12" spans="1:12" x14ac:dyDescent="0.35">
      <c r="A12" s="11" t="s">
        <v>14</v>
      </c>
      <c r="B12" s="12" t="s">
        <v>15</v>
      </c>
      <c r="C12" s="16">
        <f>SUM(C13:C15)</f>
        <v>6</v>
      </c>
      <c r="D12" s="16">
        <f>SUM(D13:D15)</f>
        <v>0</v>
      </c>
      <c r="E12" s="14"/>
      <c r="F12" s="54"/>
      <c r="G12" s="55"/>
      <c r="H12" s="55"/>
      <c r="I12" s="55"/>
      <c r="J12" s="55"/>
      <c r="K12" s="55"/>
      <c r="L12" s="56"/>
    </row>
    <row r="13" spans="1:12" x14ac:dyDescent="0.35">
      <c r="A13" s="17" t="s">
        <v>16</v>
      </c>
      <c r="B13" s="18" t="s">
        <v>17</v>
      </c>
      <c r="C13" s="15">
        <v>2</v>
      </c>
      <c r="D13" s="2"/>
      <c r="E13" s="14"/>
      <c r="F13" s="54"/>
      <c r="G13" s="55"/>
      <c r="H13" s="55"/>
      <c r="I13" s="55"/>
      <c r="J13" s="55"/>
      <c r="K13" s="55"/>
      <c r="L13" s="56"/>
    </row>
    <row r="14" spans="1:12" x14ac:dyDescent="0.35">
      <c r="A14" s="17" t="s">
        <v>18</v>
      </c>
      <c r="B14" s="18" t="s">
        <v>19</v>
      </c>
      <c r="C14" s="15">
        <v>1</v>
      </c>
      <c r="D14" s="2"/>
      <c r="E14" s="14"/>
      <c r="F14" s="54"/>
      <c r="G14" s="55"/>
      <c r="H14" s="55"/>
      <c r="I14" s="55"/>
      <c r="J14" s="55"/>
      <c r="K14" s="55"/>
      <c r="L14" s="56"/>
    </row>
    <row r="15" spans="1:12" x14ac:dyDescent="0.35">
      <c r="A15" s="17" t="s">
        <v>20</v>
      </c>
      <c r="B15" s="18" t="s">
        <v>21</v>
      </c>
      <c r="C15" s="15">
        <v>3</v>
      </c>
      <c r="D15" s="2"/>
      <c r="E15" s="14"/>
      <c r="F15" s="54"/>
      <c r="G15" s="55"/>
      <c r="H15" s="55"/>
      <c r="I15" s="55"/>
      <c r="J15" s="55"/>
      <c r="K15" s="55"/>
      <c r="L15" s="56"/>
    </row>
    <row r="16" spans="1:12" x14ac:dyDescent="0.35">
      <c r="A16" s="11" t="s">
        <v>22</v>
      </c>
      <c r="B16" s="12" t="s">
        <v>23</v>
      </c>
      <c r="C16" s="13">
        <v>4</v>
      </c>
      <c r="D16" s="2"/>
      <c r="E16" s="14"/>
      <c r="F16" s="54"/>
      <c r="G16" s="55"/>
      <c r="H16" s="55"/>
      <c r="I16" s="55"/>
      <c r="J16" s="55"/>
      <c r="K16" s="55"/>
      <c r="L16" s="56"/>
    </row>
    <row r="17" spans="1:12" x14ac:dyDescent="0.35">
      <c r="A17" s="11" t="s">
        <v>24</v>
      </c>
      <c r="B17" s="12" t="s">
        <v>25</v>
      </c>
      <c r="C17" s="13">
        <v>9</v>
      </c>
      <c r="D17" s="2"/>
      <c r="E17" s="14"/>
      <c r="F17" s="54"/>
      <c r="G17" s="55"/>
      <c r="H17" s="55"/>
      <c r="I17" s="55"/>
      <c r="J17" s="55"/>
      <c r="K17" s="55"/>
      <c r="L17" s="56"/>
    </row>
    <row r="18" spans="1:12" x14ac:dyDescent="0.35">
      <c r="A18" s="11" t="s">
        <v>26</v>
      </c>
      <c r="B18" s="12" t="s">
        <v>27</v>
      </c>
      <c r="C18" s="15">
        <v>1</v>
      </c>
      <c r="D18" s="2"/>
      <c r="E18" s="14"/>
      <c r="F18" s="54"/>
      <c r="G18" s="55"/>
      <c r="H18" s="55"/>
      <c r="I18" s="55"/>
      <c r="J18" s="55"/>
      <c r="K18" s="55"/>
      <c r="L18" s="56"/>
    </row>
    <row r="19" spans="1:12" x14ac:dyDescent="0.35">
      <c r="A19" s="11" t="s">
        <v>28</v>
      </c>
      <c r="B19" s="12" t="s">
        <v>29</v>
      </c>
      <c r="C19" s="16">
        <f>SUM(C20:C21)</f>
        <v>4</v>
      </c>
      <c r="D19" s="16">
        <f>SUM(D20:D21)</f>
        <v>0</v>
      </c>
      <c r="E19" s="14"/>
      <c r="F19" s="54"/>
      <c r="G19" s="55"/>
      <c r="H19" s="55"/>
      <c r="I19" s="55"/>
      <c r="J19" s="55"/>
      <c r="K19" s="55"/>
      <c r="L19" s="56"/>
    </row>
    <row r="20" spans="1:12" x14ac:dyDescent="0.35">
      <c r="A20" s="17" t="s">
        <v>30</v>
      </c>
      <c r="B20" s="18" t="s">
        <v>31</v>
      </c>
      <c r="C20" s="15">
        <v>3</v>
      </c>
      <c r="D20" s="2"/>
      <c r="E20" s="1"/>
      <c r="F20" s="54"/>
      <c r="G20" s="55"/>
      <c r="H20" s="55"/>
      <c r="I20" s="55"/>
      <c r="J20" s="55"/>
      <c r="K20" s="55"/>
      <c r="L20" s="56"/>
    </row>
    <row r="21" spans="1:12" x14ac:dyDescent="0.35">
      <c r="A21" s="17" t="s">
        <v>32</v>
      </c>
      <c r="B21" s="18" t="s">
        <v>33</v>
      </c>
      <c r="C21" s="15">
        <v>1</v>
      </c>
      <c r="D21" s="2"/>
      <c r="E21" s="1"/>
      <c r="F21" s="54"/>
      <c r="G21" s="55"/>
      <c r="H21" s="55"/>
      <c r="I21" s="55"/>
      <c r="J21" s="55"/>
      <c r="K21" s="55"/>
      <c r="L21" s="56"/>
    </row>
    <row r="22" spans="1:12" x14ac:dyDescent="0.35">
      <c r="A22" s="11" t="s">
        <v>34</v>
      </c>
      <c r="B22" s="12" t="s">
        <v>35</v>
      </c>
      <c r="C22" s="16">
        <f>SUM(C23)</f>
        <v>1</v>
      </c>
      <c r="D22" s="16">
        <f>SUM(D23)</f>
        <v>0</v>
      </c>
      <c r="E22" s="1"/>
      <c r="F22" s="54"/>
      <c r="G22" s="55"/>
      <c r="H22" s="55"/>
      <c r="I22" s="55"/>
      <c r="J22" s="55"/>
      <c r="K22" s="55"/>
      <c r="L22" s="56"/>
    </row>
    <row r="23" spans="1:12" x14ac:dyDescent="0.35">
      <c r="A23" s="17" t="s">
        <v>36</v>
      </c>
      <c r="B23" s="18" t="s">
        <v>37</v>
      </c>
      <c r="C23" s="15">
        <v>1</v>
      </c>
      <c r="D23" s="2"/>
      <c r="E23" s="1"/>
      <c r="F23" s="54"/>
      <c r="G23" s="55"/>
      <c r="H23" s="55"/>
      <c r="I23" s="55"/>
      <c r="J23" s="55"/>
      <c r="K23" s="55"/>
      <c r="L23" s="56"/>
    </row>
    <row r="24" spans="1:12" x14ac:dyDescent="0.35">
      <c r="A24" s="11" t="s">
        <v>38</v>
      </c>
      <c r="B24" s="12" t="s">
        <v>39</v>
      </c>
      <c r="C24" s="16">
        <f>SUM(C25:C26)</f>
        <v>9</v>
      </c>
      <c r="D24" s="16">
        <f>SUM(D25:D26)</f>
        <v>0</v>
      </c>
      <c r="E24" s="1"/>
      <c r="F24" s="54"/>
      <c r="G24" s="55"/>
      <c r="H24" s="55"/>
      <c r="I24" s="55"/>
      <c r="J24" s="55"/>
      <c r="K24" s="55"/>
      <c r="L24" s="56"/>
    </row>
    <row r="25" spans="1:12" x14ac:dyDescent="0.35">
      <c r="A25" s="17" t="s">
        <v>40</v>
      </c>
      <c r="B25" s="18" t="s">
        <v>41</v>
      </c>
      <c r="C25" s="13">
        <v>5</v>
      </c>
      <c r="D25" s="2"/>
      <c r="E25" s="1"/>
      <c r="F25" s="54"/>
      <c r="G25" s="55"/>
      <c r="H25" s="55"/>
      <c r="I25" s="55"/>
      <c r="J25" s="55"/>
      <c r="K25" s="55"/>
      <c r="L25" s="56"/>
    </row>
    <row r="26" spans="1:12" x14ac:dyDescent="0.35">
      <c r="A26" s="17" t="s">
        <v>42</v>
      </c>
      <c r="B26" s="18" t="s">
        <v>43</v>
      </c>
      <c r="C26" s="19">
        <v>4</v>
      </c>
      <c r="D26" s="2"/>
      <c r="E26" s="1"/>
      <c r="F26" s="54"/>
      <c r="G26" s="55"/>
      <c r="H26" s="55"/>
      <c r="I26" s="55"/>
      <c r="J26" s="55"/>
      <c r="K26" s="55"/>
      <c r="L26" s="56"/>
    </row>
    <row r="27" spans="1:12" x14ac:dyDescent="0.35">
      <c r="A27" s="11" t="s">
        <v>44</v>
      </c>
      <c r="B27" s="12" t="s">
        <v>45</v>
      </c>
      <c r="C27" s="16">
        <f>SUM(C28:C32)</f>
        <v>20</v>
      </c>
      <c r="D27" s="16">
        <f>SUM(D28:D32)</f>
        <v>0</v>
      </c>
      <c r="E27" s="1"/>
      <c r="F27" s="54"/>
      <c r="G27" s="55"/>
      <c r="H27" s="55"/>
      <c r="I27" s="55"/>
      <c r="J27" s="55"/>
      <c r="K27" s="55"/>
      <c r="L27" s="56"/>
    </row>
    <row r="28" spans="1:12" x14ac:dyDescent="0.35">
      <c r="A28" s="17" t="s">
        <v>46</v>
      </c>
      <c r="B28" s="18" t="s">
        <v>47</v>
      </c>
      <c r="C28" s="15">
        <v>1</v>
      </c>
      <c r="D28" s="2"/>
      <c r="E28" s="1"/>
      <c r="F28" s="54"/>
      <c r="G28" s="55"/>
      <c r="H28" s="55"/>
      <c r="I28" s="55"/>
      <c r="J28" s="55"/>
      <c r="K28" s="55"/>
      <c r="L28" s="56"/>
    </row>
    <row r="29" spans="1:12" x14ac:dyDescent="0.35">
      <c r="A29" s="17" t="s">
        <v>48</v>
      </c>
      <c r="B29" s="18" t="s">
        <v>49</v>
      </c>
      <c r="C29" s="13">
        <v>4</v>
      </c>
      <c r="D29" s="2"/>
      <c r="E29" s="1"/>
      <c r="F29" s="54"/>
      <c r="G29" s="55"/>
      <c r="H29" s="55"/>
      <c r="I29" s="55"/>
      <c r="J29" s="55"/>
      <c r="K29" s="55"/>
      <c r="L29" s="56"/>
    </row>
    <row r="30" spans="1:12" x14ac:dyDescent="0.35">
      <c r="A30" s="17" t="s">
        <v>50</v>
      </c>
      <c r="B30" s="18" t="s">
        <v>51</v>
      </c>
      <c r="C30" s="15">
        <v>1</v>
      </c>
      <c r="D30" s="2"/>
      <c r="E30" s="14"/>
      <c r="F30" s="54"/>
      <c r="G30" s="55"/>
      <c r="H30" s="55"/>
      <c r="I30" s="55"/>
      <c r="J30" s="55"/>
      <c r="K30" s="55"/>
      <c r="L30" s="56"/>
    </row>
    <row r="31" spans="1:12" x14ac:dyDescent="0.35">
      <c r="A31" s="17" t="s">
        <v>52</v>
      </c>
      <c r="B31" s="18" t="s">
        <v>53</v>
      </c>
      <c r="C31" s="13">
        <v>10</v>
      </c>
      <c r="D31" s="2"/>
      <c r="E31" s="14"/>
      <c r="F31" s="54"/>
      <c r="G31" s="55"/>
      <c r="H31" s="55"/>
      <c r="I31" s="55"/>
      <c r="J31" s="55"/>
      <c r="K31" s="55"/>
      <c r="L31" s="56"/>
    </row>
    <row r="32" spans="1:12" x14ac:dyDescent="0.35">
      <c r="A32" s="17" t="s">
        <v>54</v>
      </c>
      <c r="B32" s="18" t="s">
        <v>55</v>
      </c>
      <c r="C32" s="13">
        <v>4</v>
      </c>
      <c r="D32" s="2"/>
      <c r="E32" s="14"/>
      <c r="F32" s="54"/>
      <c r="G32" s="55"/>
      <c r="H32" s="55"/>
      <c r="I32" s="55"/>
      <c r="J32" s="55"/>
      <c r="K32" s="55"/>
      <c r="L32" s="56"/>
    </row>
    <row r="33" spans="1:12" x14ac:dyDescent="0.35">
      <c r="A33" s="11" t="s">
        <v>56</v>
      </c>
      <c r="B33" s="12" t="s">
        <v>57</v>
      </c>
      <c r="C33" s="16">
        <f>SUM(C34)</f>
        <v>10</v>
      </c>
      <c r="D33" s="16">
        <f>SUM(D34)</f>
        <v>0</v>
      </c>
      <c r="E33" s="14"/>
      <c r="F33" s="54"/>
      <c r="G33" s="55"/>
      <c r="H33" s="55"/>
      <c r="I33" s="55"/>
      <c r="J33" s="55"/>
      <c r="K33" s="55"/>
      <c r="L33" s="56"/>
    </row>
    <row r="34" spans="1:12" x14ac:dyDescent="0.35">
      <c r="A34" s="17" t="s">
        <v>58</v>
      </c>
      <c r="B34" s="18" t="s">
        <v>59</v>
      </c>
      <c r="C34" s="19">
        <v>10</v>
      </c>
      <c r="D34" s="2"/>
      <c r="E34" s="14"/>
      <c r="F34" s="54"/>
      <c r="G34" s="55"/>
      <c r="H34" s="55"/>
      <c r="I34" s="55"/>
      <c r="J34" s="55"/>
      <c r="K34" s="55"/>
      <c r="L34" s="56"/>
    </row>
    <row r="35" spans="1:12" x14ac:dyDescent="0.35">
      <c r="A35" s="11" t="s">
        <v>60</v>
      </c>
      <c r="B35" s="12" t="s">
        <v>61</v>
      </c>
      <c r="C35" s="15">
        <v>3</v>
      </c>
      <c r="D35" s="2"/>
      <c r="E35" s="14"/>
      <c r="F35" s="54"/>
      <c r="G35" s="55"/>
      <c r="H35" s="55"/>
      <c r="I35" s="55"/>
      <c r="J35" s="55"/>
      <c r="K35" s="55"/>
      <c r="L35" s="56"/>
    </row>
    <row r="36" spans="1:12" x14ac:dyDescent="0.35">
      <c r="A36" s="11" t="s">
        <v>62</v>
      </c>
      <c r="B36" s="12" t="s">
        <v>63</v>
      </c>
      <c r="C36" s="15">
        <v>2</v>
      </c>
      <c r="D36" s="2"/>
      <c r="E36" s="14"/>
      <c r="F36" s="54"/>
      <c r="G36" s="55"/>
      <c r="H36" s="55"/>
      <c r="I36" s="55"/>
      <c r="J36" s="55"/>
      <c r="K36" s="55"/>
      <c r="L36" s="56"/>
    </row>
    <row r="37" spans="1:12" x14ac:dyDescent="0.35">
      <c r="A37" s="11" t="s">
        <v>64</v>
      </c>
      <c r="B37" s="12" t="s">
        <v>65</v>
      </c>
      <c r="C37" s="15">
        <v>1</v>
      </c>
      <c r="D37" s="2"/>
      <c r="E37" s="14"/>
      <c r="F37" s="54"/>
      <c r="G37" s="55"/>
      <c r="H37" s="55"/>
      <c r="I37" s="55"/>
      <c r="J37" s="55"/>
      <c r="K37" s="55"/>
      <c r="L37" s="56"/>
    </row>
    <row r="38" spans="1:12" x14ac:dyDescent="0.35">
      <c r="A38" s="11" t="s">
        <v>66</v>
      </c>
      <c r="B38" s="12" t="s">
        <v>67</v>
      </c>
      <c r="C38" s="15">
        <v>1</v>
      </c>
      <c r="D38" s="2"/>
      <c r="E38" s="14"/>
      <c r="F38" s="54"/>
      <c r="G38" s="55"/>
      <c r="H38" s="55"/>
      <c r="I38" s="55"/>
      <c r="J38" s="55"/>
      <c r="K38" s="55"/>
      <c r="L38" s="56"/>
    </row>
    <row r="39" spans="1:12" x14ac:dyDescent="0.35">
      <c r="A39" s="11" t="s">
        <v>68</v>
      </c>
      <c r="B39" s="12" t="s">
        <v>69</v>
      </c>
      <c r="C39" s="15">
        <v>3</v>
      </c>
      <c r="D39" s="2"/>
      <c r="E39" s="14"/>
      <c r="F39" s="54"/>
      <c r="G39" s="55"/>
      <c r="H39" s="55"/>
      <c r="I39" s="55"/>
      <c r="J39" s="55"/>
      <c r="K39" s="55"/>
      <c r="L39" s="56"/>
    </row>
    <row r="40" spans="1:12" ht="15" thickBot="1" x14ac:dyDescent="0.4">
      <c r="A40" s="60" t="s">
        <v>70</v>
      </c>
      <c r="B40" s="61"/>
      <c r="C40" s="20">
        <f>C39+C38+C37+C36+C35+C33+C27+C24+C22+C19+C18+C17+C16+C12+C11+C10+C9</f>
        <v>97</v>
      </c>
      <c r="D40" s="20">
        <f>D39+D38+D37+D36+D35+D33+D27+D24+D22+D19+D18+D17+D16+D12+D11+D10+D9</f>
        <v>0</v>
      </c>
      <c r="F40" s="57"/>
      <c r="G40" s="58"/>
      <c r="H40" s="58"/>
      <c r="I40" s="58"/>
      <c r="J40" s="58"/>
      <c r="K40" s="58"/>
      <c r="L40" s="59"/>
    </row>
    <row r="41" spans="1:12" x14ac:dyDescent="0.35">
      <c r="D41" s="5"/>
    </row>
    <row r="42" spans="1:12" ht="15" thickBot="1" x14ac:dyDescent="0.4">
      <c r="D42" s="5"/>
    </row>
    <row r="43" spans="1:12" x14ac:dyDescent="0.35">
      <c r="D43" s="21" t="s">
        <v>71</v>
      </c>
      <c r="E43" s="22"/>
      <c r="F43" s="23"/>
    </row>
    <row r="44" spans="1:12" x14ac:dyDescent="0.35">
      <c r="D44" s="24"/>
      <c r="E44" s="25"/>
      <c r="F44" s="26"/>
    </row>
    <row r="45" spans="1:12" ht="15" thickBot="1" x14ac:dyDescent="0.4">
      <c r="D45" s="27"/>
      <c r="E45" s="28"/>
      <c r="F45" s="29"/>
    </row>
  </sheetData>
  <sheetProtection algorithmName="SHA-512" hashValue="eMrIliXoVVQFPMjpfuyZANxvqGdednd/g3lxeSUvuKtStrLNAnxzmv55W27TlVtybF6AUv0IuR0QFAFPEGw20g==" saltValue="7bRo3i/iaCa8Bel1073UPQ==" spinCount="100000" sheet="1" objects="1" scenarios="1"/>
  <mergeCells count="8">
    <mergeCell ref="D43:F45"/>
    <mergeCell ref="A1:C4"/>
    <mergeCell ref="D2:G4"/>
    <mergeCell ref="A7:B7"/>
    <mergeCell ref="C7:C8"/>
    <mergeCell ref="D7:D8"/>
    <mergeCell ref="F7:L40"/>
    <mergeCell ref="A40:B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2024-04-10T06:51:07Z</dcterms:created>
  <dcterms:modified xsi:type="dcterms:W3CDTF">2024-04-12T13:16:00Z</dcterms:modified>
</cp:coreProperties>
</file>